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Копия Ремонт железнодорожного п" sheetId="1" state="visible" r:id="rId1"/>
  </sheets>
  <definedNames>
    <definedName name="_xlnm.Print_Area" localSheetId="0">'Копия Ремонт железнодорожного п'!$A$1:$E$23</definedName>
    <definedName name="Print_Titles" localSheetId="0" hidden="0">'Копия Ремонт железнодорожного п'!$10:$10</definedName>
  </definedNames>
  <calcPr calcMode="auto" refMode="A1"/>
</workbook>
</file>

<file path=xl/sharedStrings.xml><?xml version="1.0" encoding="utf-8"?>
<sst xmlns="http://schemas.openxmlformats.org/spreadsheetml/2006/main" count="37" uniqueCount="37">
  <si>
    <t xml:space="preserve">Приложение 3 к Техническим требованиям</t>
  </si>
  <si>
    <t>СОГЛАСОВАНО:</t>
  </si>
  <si>
    <t>УТВЕРЖДАЮ:</t>
  </si>
  <si>
    <t xml:space="preserve">Ведомость объёмов работ</t>
  </si>
  <si>
    <t xml:space="preserve">ОКПД 2 42.12.20.150  Выполнение работ по ремонту железнодорожных путей            Амурской ТЭЦ-1, г. Амурск</t>
  </si>
  <si>
    <t xml:space="preserve">№ п/п</t>
  </si>
  <si>
    <t xml:space="preserve">Наименование работ</t>
  </si>
  <si>
    <t xml:space="preserve">Ед.
изм.</t>
  </si>
  <si>
    <t>Кол-во</t>
  </si>
  <si>
    <t>Примечание</t>
  </si>
  <si>
    <t xml:space="preserve">Раздел 1. Ремонт железнодорожного пути. Железнодорожные пути к топливоподачи Инв. № 00000000000000008512</t>
  </si>
  <si>
    <t xml:space="preserve">Путь № 43 - 116,2 м</t>
  </si>
  <si>
    <t xml:space="preserve">Путь № 43 - 116 м</t>
  </si>
  <si>
    <t xml:space="preserve">Разборка пути поэлементно на деревянных шпалах тип рельсов: Р50, на 1 км число шпал 1600 и 1440</t>
  </si>
  <si>
    <t xml:space="preserve">км пути</t>
  </si>
  <si>
    <t xml:space="preserve">116,2/1000                                                      Рельсы железнодорожные широкой колеи, тип Р50 -  241,2м                           Шпала из древесины хвойных пород, пропитанная, для железных дорог широкой колеи, тип I -  186 шт                               Костыли для железных дорог широкой колеи, сечение 16х16 мм, длина 165 мм - 0,579 т                                                   Скобы стальные S-образные для укрепления концов шпал от растрескивания, размеры 155х130х20 мм - 372 шт                                                    Шайбы пружинные путевые одновитковые исполнение 1, диаметр отверстия М24 - 0,0069 т                                   Болты путевые для скрепления рельсов, диаметр М24, длина 140 мм, 160 мм, с гайкой диаметром М24 - 0,082  т                                              Накладка рельсовая двухголовая, тип 1Р50 - 37 шт                                   Подкладки для железных дорог широкой колеи костыльного скрепления, тип Д-50 - 2,354 т                                           Прокладка резиновая нашпальная под подкладку, тип ОП-68-74 - 371 шт</t>
  </si>
  <si>
    <t xml:space="preserve">1 </t>
  </si>
  <si>
    <t xml:space="preserve">Выемка балласта с перемещением до 10 м бульдозерами мощностью: 96 кВт (130 л.с.), группа грунтов 3 </t>
  </si>
  <si>
    <t xml:space="preserve">1000 м3</t>
  </si>
  <si>
    <t xml:space="preserve">((3,6+6)/2*0,25*116,2*90,004%) / 1000 </t>
  </si>
  <si>
    <t xml:space="preserve">Выемка балласта вручную в траншеях глубиной до 2 м без креплений с откосами, группа грунтов: 2 
</t>
  </si>
  <si>
    <t xml:space="preserve">100 м3</t>
  </si>
  <si>
    <t xml:space="preserve">((3,6+6)/2*0,25*116,2*9,996%) / 100</t>
  </si>
  <si>
    <t xml:space="preserve">Погрузка в автотранспортное средство: щебень (выгрузка учитывает затраты на штабелирование)</t>
  </si>
  <si>
    <t xml:space="preserve">1т груза</t>
  </si>
  <si>
    <t xml:space="preserve"> 0,1255*1000*1,75+0,1394*100*1,75 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</si>
  <si>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 км</t>
  </si>
  <si>
    <t xml:space="preserve"> </t>
  </si>
  <si>
    <t xml:space="preserve">Укладка пути отдельными элементами на железобетонных шпалах тип рельсов: Р65, длина рельсов 12,5 м, на 1 км число шпал 1600</t>
  </si>
  <si>
    <t xml:space="preserve">116,2/1000                                           Втулки изолирующие, размеры 65х50х18 мм - 744,842 шт                                      Шпала железобетонная, тип Ш1, объем бетона 0,106 м3, расход стали 7,25 кг - 185,92 шт                                             Клеммы ПК - 0,4759552 т                             Шайбы-скобы стальные, тип ЦП-138, размеры 65х40 мм - 755,3 шт             Шайбы пружинные путевые двухвитковые, диаметр отверстия М25 - 0,18011 т                                                Шайбы пружинные путевые одновитковые исполнение 1, диаметр отверстия М27 - 0,006972 т                 Болты закладные для рельсовых скреплений железнодорожного пути, диаметр М22, длина 175 мм, с гайкой диаметром М22 - 0,55776 т                    Болты клеммные для рельсовых скреплений железнодорожного пути, диаметр М22, длина 75 мм, с гайкой диаметром М22 - 0,3486 т                  Болты путевые для скрепления рельсов, диаметр М27, длина 160 мм, 180 мм, с гайкой диаметром М27 - 0,076692 т     Накладка рельсовая двухголовая, тип 2Р65 - 37,184  шт                                        Подкладки раздельного скрепления железнодорожного пути для железобетонных шпал, тип КБ-65 - 2,60288 т                                               Рельсы железнодорожные, тип Р65, категории ДТ350 - 232,4 м              Прокладки резиновые для подрельсового основания, тип ЦП-318 - 371,84 шт                                                                                                 Прокладка резиновая нашпальная под подкладку, тип ЦП-328 - 371,84 шт                         Накладка переходная Р65-Р50 литая (сталь М-54) внешняя/внутренняя - 4 шт</t>
  </si>
  <si>
    <t xml:space="preserve">Балластировка пути и стрелочных переводов на железобетонных шпалах, балласт: щебеночный</t>
  </si>
  <si>
    <t xml:space="preserve">((3,6+6)/2*0,25*116,2) / 1000                                 Щебень из плотных горных пород для строительных работ М 800, фракция 20-40 мм</t>
  </si>
  <si>
    <t xml:space="preserve">Перевозка демонтированных рельсов  к месту складирования</t>
  </si>
  <si>
    <t xml:space="preserve">Перевозка металлоконструкций  к месту складирования</t>
  </si>
  <si>
    <t xml:space="preserve">Перевозка грузов II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 км</t>
  </si>
  <si>
    <t xml:space="preserve"> 241,2*51,67/1000 </t>
  </si>
  <si>
    <t xml:space="preserve">Примечание: при составлении сметной документации необходимо учесть:                                                                            
1. Командировочные расходы - 3,74%.                                                                                                                                                                                                           2. Непредвиденные затраты - 2,918%                                                                                                                                                                                                                                                                                     3. При составлении сметы использовалась сплит-форма Хабаровский край (2 зона) на 3 квартал 2025 года согласно Письма Минстроя России от 22.08.2025 г. № 49743-АЛ/09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</si>
</sst>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0.0000"/>
    <numFmt numFmtId="161" formatCode="0.00000"/>
    <numFmt numFmtId="162" formatCode="0.000"/>
  </numFmts>
  <fonts count="9">
    <font>
      <sz val="11.000000"/>
      <color theme="1"/>
      <name val="Calibri"/>
    </font>
    <font>
      <sz val="8.000000"/>
      <name val="Arial"/>
    </font>
    <font>
      <sz val="10.000000"/>
      <name val="Times New Roman"/>
    </font>
    <font>
      <sz val="10.000000"/>
      <color theme="1"/>
      <name val="Times New Roman"/>
    </font>
    <font>
      <b/>
      <sz val="14.000000"/>
      <name val="Times New Roman"/>
    </font>
    <font>
      <b/>
      <sz val="12.000000"/>
      <name val="Times New Roman"/>
    </font>
    <font>
      <b/>
      <sz val="10.000000"/>
      <name val="Times New Roman"/>
    </font>
    <font>
      <b/>
      <sz val="9.000000"/>
      <name val="Arial"/>
    </font>
    <font>
      <b/>
      <sz val="8.000000"/>
      <name val="Arial"/>
    </font>
  </fonts>
  <fills count="2">
    <fill>
      <patternFill patternType="none"/>
    </fill>
    <fill>
      <patternFill patternType="gray125"/>
    </fill>
  </fills>
  <borders count="5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38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49" xfId="0" applyNumberFormat="1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2" fillId="0" borderId="0" numFmtId="49" xfId="0" applyNumberFormat="1" applyFont="1" applyProtection="1">
      <protection hidden="0" locked="1"/>
    </xf>
    <xf fontId="2" fillId="0" borderId="0" numFmtId="0" xfId="0" applyFont="1" applyProtection="1">
      <protection hidden="0" locked="1"/>
    </xf>
    <xf fontId="3" fillId="0" borderId="0" numFmtId="0" xfId="0" applyFont="1" applyAlignment="1" applyProtection="1">
      <alignment horizontal="right"/>
      <protection hidden="0" locked="1"/>
    </xf>
    <xf fontId="2" fillId="0" borderId="0" numFmtId="0" xfId="0" applyFont="1" applyAlignment="1" applyProtection="1">
      <alignment horizontal="right"/>
      <protection hidden="0" locked="1"/>
    </xf>
    <xf fontId="3" fillId="0" borderId="0" numFmtId="0" xfId="0" applyFont="1" applyAlignment="1" applyProtection="1">
      <alignment horizontal="left"/>
      <protection hidden="0" locked="1"/>
    </xf>
    <xf fontId="1" fillId="0" borderId="0" numFmtId="0" xfId="0" applyFont="1" applyAlignment="1" applyProtection="1">
      <alignment horizontal="right"/>
      <protection hidden="0" locked="1"/>
    </xf>
    <xf fontId="4" fillId="0" borderId="0" numFmtId="0" xfId="0" applyFont="1" applyAlignment="1" applyProtection="1">
      <alignment horizontal="center" vertical="center"/>
      <protection hidden="0" locked="1"/>
    </xf>
    <xf fontId="5" fillId="0" borderId="0" numFmtId="0" xfId="0" applyFont="1" applyAlignment="1" applyProtection="1">
      <alignment horizontal="center" vertical="center" wrapText="1"/>
      <protection hidden="0" locked="1"/>
    </xf>
    <xf fontId="2" fillId="0" borderId="1" numFmtId="49" xfId="0" applyNumberFormat="1" applyFont="1" applyBorder="1" applyAlignment="1" applyProtection="1">
      <alignment horizontal="center" vertical="center" wrapText="1"/>
      <protection hidden="0" locked="1"/>
    </xf>
    <xf fontId="2" fillId="0" borderId="1" numFmtId="0" xfId="0" applyFont="1" applyBorder="1" applyAlignment="1" applyProtection="1">
      <alignment horizontal="center" vertical="center" wrapText="1"/>
      <protection hidden="0" locked="1"/>
    </xf>
    <xf fontId="2" fillId="0" borderId="1" numFmtId="49" xfId="0" applyNumberFormat="1" applyFont="1" applyBorder="1" applyAlignment="1" applyProtection="1">
      <alignment horizontal="center" vertical="center"/>
      <protection hidden="0" locked="1"/>
    </xf>
    <xf fontId="2" fillId="0" borderId="1" numFmtId="0" xfId="0" applyFont="1" applyBorder="1" applyAlignment="1" applyProtection="1">
      <alignment horizontal="center" vertical="center"/>
      <protection hidden="0" locked="1"/>
    </xf>
    <xf fontId="2" fillId="0" borderId="2" numFmtId="0" xfId="0" applyFont="1" applyBorder="1" applyAlignment="1" applyProtection="1">
      <alignment horizontal="center" vertical="center"/>
      <protection hidden="0" locked="1"/>
    </xf>
    <xf fontId="6" fillId="0" borderId="1" numFmtId="0" xfId="0" applyFont="1" applyBorder="1" applyAlignment="1" applyProtection="1">
      <alignment horizontal="left" vertical="center" wrapText="1"/>
      <protection hidden="0" locked="1"/>
    </xf>
    <xf fontId="7" fillId="0" borderId="0" numFmtId="0" xfId="0" applyFont="1" applyAlignment="1" applyProtection="1">
      <alignment wrapText="1"/>
      <protection hidden="0" locked="1"/>
    </xf>
    <xf fontId="8" fillId="0" borderId="0" numFmtId="0" xfId="0" applyFont="1" applyAlignment="1" applyProtection="1">
      <alignment wrapText="1"/>
      <protection hidden="0" locked="1"/>
    </xf>
    <xf fontId="2" fillId="0" borderId="1" numFmtId="0" xfId="0" applyFont="1" applyBorder="1" applyAlignment="1" applyProtection="1">
      <alignment horizontal="center" vertical="top"/>
      <protection hidden="0" locked="1"/>
    </xf>
    <xf fontId="2" fillId="0" borderId="1" numFmtId="0" xfId="0" applyFont="1" applyBorder="1" applyAlignment="1" applyProtection="1">
      <alignment horizontal="left" vertical="top" wrapText="1"/>
      <protection hidden="0" locked="1"/>
    </xf>
    <xf fontId="2" fillId="0" borderId="1" numFmtId="0" xfId="0" applyFont="1" applyBorder="1" applyAlignment="1" applyProtection="1">
      <alignment horizontal="center" vertical="top" wrapText="1"/>
      <protection hidden="0" locked="1"/>
    </xf>
    <xf fontId="2" fillId="0" borderId="1" numFmtId="160" xfId="0" applyNumberFormat="1" applyFont="1" applyBorder="1" applyAlignment="1" applyProtection="1">
      <alignment horizontal="right" vertical="top" wrapText="1"/>
      <protection hidden="0" locked="1"/>
    </xf>
    <xf fontId="2" fillId="0" borderId="1" numFmtId="2" xfId="0" applyNumberFormat="1" applyFont="1" applyBorder="1" applyAlignment="1" applyProtection="1">
      <alignment horizontal="right" vertical="top" wrapText="1"/>
      <protection hidden="0" locked="1"/>
    </xf>
    <xf fontId="2" fillId="0" borderId="3" numFmtId="0" xfId="0" applyFont="1" applyBorder="1" applyAlignment="1" applyProtection="1">
      <alignment horizontal="center" vertical="top"/>
      <protection hidden="0" locked="1"/>
    </xf>
    <xf fontId="2" fillId="0" borderId="3" numFmtId="0" xfId="0" applyFont="1" applyBorder="1" applyAlignment="1" applyProtection="1">
      <alignment horizontal="left" vertical="top" wrapText="1"/>
      <protection hidden="0" locked="1"/>
    </xf>
    <xf fontId="2" fillId="0" borderId="3" numFmtId="0" xfId="0" applyFont="1" applyBorder="1" applyAlignment="1" applyProtection="1">
      <alignment horizontal="center" vertical="top" wrapText="1"/>
      <protection hidden="0" locked="1"/>
    </xf>
    <xf fontId="2" fillId="0" borderId="3" numFmtId="160" xfId="0" applyNumberFormat="1" applyFont="1" applyBorder="1" applyAlignment="1" applyProtection="1">
      <alignment horizontal="right" vertical="top" wrapText="1"/>
      <protection hidden="0" locked="1"/>
    </xf>
    <xf fontId="2" fillId="0" borderId="4" numFmtId="0" xfId="0" applyFont="1" applyBorder="1" applyAlignment="1" applyProtection="1">
      <alignment horizontal="center" vertical="top"/>
      <protection hidden="0" locked="1"/>
    </xf>
    <xf fontId="2" fillId="0" borderId="4" numFmtId="0" xfId="0" applyFont="1" applyBorder="1" applyAlignment="1" applyProtection="1">
      <alignment horizontal="left" vertical="top" wrapText="1"/>
      <protection hidden="0" locked="1"/>
    </xf>
    <xf fontId="2" fillId="0" borderId="4" numFmtId="0" xfId="0" applyFont="1" applyBorder="1" applyAlignment="1" applyProtection="1">
      <alignment horizontal="center" vertical="top" wrapText="1"/>
      <protection hidden="0" locked="1"/>
    </xf>
    <xf fontId="2" fillId="0" borderId="4" numFmtId="160" xfId="0" applyNumberFormat="1" applyFont="1" applyBorder="1" applyAlignment="1" applyProtection="1">
      <alignment horizontal="right" vertical="top" wrapText="1"/>
      <protection hidden="0" locked="1"/>
    </xf>
    <xf fontId="2" fillId="0" borderId="1" numFmtId="161" xfId="0" applyNumberFormat="1" applyFont="1" applyBorder="1" applyAlignment="1" applyProtection="1">
      <alignment horizontal="right" vertical="top" wrapText="1"/>
      <protection hidden="0" locked="1"/>
    </xf>
    <xf fontId="2" fillId="0" borderId="1" numFmtId="162" xfId="0" applyNumberFormat="1" applyFont="1" applyBorder="1" applyAlignment="1" applyProtection="1">
      <alignment horizontal="right" vertical="top" wrapText="1"/>
      <protection hidden="0" locked="1"/>
    </xf>
    <xf fontId="3" fillId="0" borderId="0" numFmtId="0" xfId="0" applyFont="1" applyProtection="1">
      <protection hidden="0" locked="1"/>
    </xf>
    <xf fontId="3" fillId="0" borderId="0" numFmtId="0" xfId="0" applyFont="1" applyAlignment="1" applyProtection="1">
      <alignment vertical="top" wrapText="1"/>
      <protection hidden="0" locked="1"/>
    </xf>
    <xf fontId="1" fillId="0" borderId="0" numFmtId="0" xfId="0" applyFont="1" applyAlignment="1" applyProtection="1">
      <alignment horizontal="left" vertical="top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1" showRowColHeaders="1" showZeros="1" topLeftCell="A19" zoomScale="100" workbookViewId="0">
      <selection activeCell="G5" activeCellId="0" sqref="G5"/>
    </sheetView>
  </sheetViews>
  <sheetFormatPr defaultColWidth="9.140625" defaultRowHeight="11.25" customHeight="1"/>
  <cols>
    <col customWidth="1" min="1" max="1" style="2" width="5.5703125"/>
    <col customWidth="1" min="2" max="2" style="1" width="44.42578125"/>
    <col customWidth="1" min="3" max="3" style="1" width="10.7109375"/>
    <col customWidth="1" min="4" max="4" style="1" width="12.28515625"/>
    <col customWidth="1" min="5" max="5" style="1" width="30.28125"/>
    <col min="6" max="6" style="1" width="9.140625"/>
    <col customWidth="1" hidden="1" min="7" max="7" style="1" width="4.7109375"/>
    <col min="8" max="13" style="1" width="9.140625"/>
    <col customWidth="1" hidden="1" min="14" max="15" style="3" width="135.28515625"/>
    <col customWidth="1" hidden="1" min="16" max="17" style="3" width="55.140625"/>
    <col customWidth="1" hidden="1" min="18" max="21" style="3" width="69"/>
    <col customWidth="1" hidden="1" min="22" max="23" style="3" width="55.140625"/>
    <col customWidth="1" hidden="1" min="24" max="27" style="3" width="69"/>
    <col min="28" max="16384" style="1" width="9.140625"/>
  </cols>
  <sheetData>
    <row r="1" ht="14.25" customHeight="1">
      <c r="A1" s="4"/>
      <c r="B1" s="5"/>
      <c r="C1" s="6" t="s">
        <v>0</v>
      </c>
      <c r="D1" s="6"/>
      <c r="E1" s="6"/>
    </row>
    <row r="2" ht="15.75" customHeight="1">
      <c r="A2" s="4"/>
      <c r="B2" s="5"/>
      <c r="C2" s="7"/>
      <c r="D2" s="7"/>
      <c r="E2" s="7"/>
      <c r="F2" s="1"/>
    </row>
    <row r="3" ht="15" customHeight="1">
      <c r="A3" s="8" t="s">
        <v>1</v>
      </c>
      <c r="B3" s="8"/>
      <c r="C3" s="7" t="s">
        <v>2</v>
      </c>
      <c r="D3" s="7"/>
      <c r="E3" s="7"/>
    </row>
    <row r="4" ht="18" customHeight="1">
      <c r="B4" s="1"/>
      <c r="C4" s="9"/>
      <c r="D4" s="9"/>
      <c r="E4" s="9"/>
      <c r="F4" s="1"/>
    </row>
    <row r="5" ht="11.25" customHeight="1">
      <c r="B5" s="1"/>
      <c r="C5" s="1"/>
      <c r="D5" s="1"/>
      <c r="E5" s="1"/>
      <c r="F5" s="1"/>
    </row>
    <row r="6" ht="11.25" customHeight="1">
      <c r="B6" s="1"/>
      <c r="E6" s="1"/>
      <c r="F6" s="1"/>
    </row>
    <row r="7" s="0" customFormat="1" ht="29.25" customHeight="1">
      <c r="A7" s="10" t="s">
        <v>3</v>
      </c>
      <c r="B7" s="10"/>
      <c r="C7" s="10"/>
      <c r="D7" s="10"/>
      <c r="E7" s="10"/>
    </row>
    <row r="8" s="0" customFormat="1" ht="44.25" customHeight="1">
      <c r="A8" s="11" t="s">
        <v>4</v>
      </c>
      <c r="B8" s="11"/>
      <c r="C8" s="11"/>
      <c r="D8" s="11"/>
      <c r="E8" s="11"/>
    </row>
    <row r="9" s="0" customFormat="1" ht="36" customHeight="1">
      <c r="A9" s="12" t="s">
        <v>5</v>
      </c>
      <c r="B9" s="13" t="s">
        <v>6</v>
      </c>
      <c r="C9" s="13" t="s">
        <v>7</v>
      </c>
      <c r="D9" s="13" t="s">
        <v>8</v>
      </c>
      <c r="E9" s="13" t="s">
        <v>9</v>
      </c>
    </row>
    <row r="10" s="0" customFormat="1" ht="12">
      <c r="A10" s="14">
        <v>1</v>
      </c>
      <c r="B10" s="15">
        <v>2</v>
      </c>
      <c r="C10" s="15">
        <v>3</v>
      </c>
      <c r="D10" s="15">
        <v>4</v>
      </c>
      <c r="E10" s="16">
        <v>5</v>
      </c>
    </row>
    <row r="11" s="0" customFormat="1" ht="33" customHeight="1">
      <c r="A11" s="17" t="s">
        <v>10</v>
      </c>
      <c r="B11" s="17"/>
      <c r="C11" s="17"/>
      <c r="D11" s="17"/>
      <c r="E11" s="17"/>
      <c r="N11" s="18" t="s">
        <v>10</v>
      </c>
    </row>
    <row r="12" s="0" customFormat="1" ht="15.75" customHeight="1">
      <c r="A12" s="17" t="s">
        <v>11</v>
      </c>
      <c r="B12" s="17"/>
      <c r="C12" s="17"/>
      <c r="D12" s="17"/>
      <c r="E12" s="17"/>
      <c r="N12" s="18"/>
      <c r="O12" s="19" t="s">
        <v>12</v>
      </c>
    </row>
    <row r="13" s="0" customFormat="1" ht="349.5" customHeight="1">
      <c r="A13" s="20">
        <f t="shared" ref="A13:A22" si="0">IF(G13&lt;&gt;"",COUNTA(G$1:G13),"")</f>
        <v>1</v>
      </c>
      <c r="B13" s="21" t="s">
        <v>13</v>
      </c>
      <c r="C13" s="22" t="s">
        <v>14</v>
      </c>
      <c r="D13" s="23">
        <v>0.1162</v>
      </c>
      <c r="E13" s="21" t="s">
        <v>15</v>
      </c>
      <c r="G13" s="1" t="s">
        <v>16</v>
      </c>
      <c r="N13" s="18"/>
      <c r="O13" s="19"/>
    </row>
    <row r="14" s="0" customFormat="1" ht="26.25" customHeight="1">
      <c r="A14" s="20">
        <f t="shared" si="0"/>
        <v>2</v>
      </c>
      <c r="B14" s="21" t="s">
        <v>17</v>
      </c>
      <c r="C14" s="22" t="s">
        <v>18</v>
      </c>
      <c r="D14" s="23">
        <v>0.1255</v>
      </c>
      <c r="E14" s="21" t="s">
        <v>19</v>
      </c>
      <c r="G14" s="1" t="s">
        <v>16</v>
      </c>
      <c r="N14" s="18"/>
      <c r="O14" s="19"/>
    </row>
    <row r="15" s="0" customFormat="1" ht="27" customHeight="1">
      <c r="A15" s="20">
        <f t="shared" si="0"/>
        <v>3</v>
      </c>
      <c r="B15" s="21" t="s">
        <v>20</v>
      </c>
      <c r="C15" s="22" t="s">
        <v>21</v>
      </c>
      <c r="D15" s="23">
        <v>0.1394</v>
      </c>
      <c r="E15" s="21" t="s">
        <v>22</v>
      </c>
      <c r="G15" s="1" t="s">
        <v>16</v>
      </c>
      <c r="N15" s="18"/>
      <c r="O15" s="19"/>
    </row>
    <row r="16" s="0" customFormat="1" ht="25.5" customHeight="1">
      <c r="A16" s="20">
        <f t="shared" si="0"/>
        <v>4</v>
      </c>
      <c r="B16" s="21" t="s">
        <v>23</v>
      </c>
      <c r="C16" s="22" t="s">
        <v>24</v>
      </c>
      <c r="D16" s="24">
        <v>244.02000000000001</v>
      </c>
      <c r="E16" s="21" t="s">
        <v>25</v>
      </c>
      <c r="G16" s="1" t="s">
        <v>16</v>
      </c>
      <c r="N16" s="18"/>
      <c r="O16" s="19"/>
    </row>
    <row r="17" s="0" customFormat="1" ht="65.25" customHeight="1">
      <c r="A17" s="20">
        <f t="shared" si="0"/>
        <v>5</v>
      </c>
      <c r="B17" s="21" t="s">
        <v>26</v>
      </c>
      <c r="C17" s="22" t="s">
        <v>24</v>
      </c>
      <c r="D17" s="24">
        <v>244.02000000000001</v>
      </c>
      <c r="E17" s="21" t="s">
        <v>27</v>
      </c>
      <c r="G17" s="1" t="s">
        <v>16</v>
      </c>
      <c r="N17" s="18"/>
      <c r="O17" s="19"/>
    </row>
    <row r="18" s="0" customFormat="1" ht="409.5" customHeight="1">
      <c r="A18" s="25">
        <f t="shared" si="0"/>
        <v>6</v>
      </c>
      <c r="B18" s="26" t="s">
        <v>28</v>
      </c>
      <c r="C18" s="27" t="s">
        <v>14</v>
      </c>
      <c r="D18" s="28">
        <v>0.1162</v>
      </c>
      <c r="E18" s="26" t="s">
        <v>29</v>
      </c>
      <c r="G18" s="1" t="s">
        <v>16</v>
      </c>
      <c r="N18" s="18"/>
      <c r="O18" s="19"/>
    </row>
    <row r="19" s="0" customFormat="1" ht="108.75" customHeight="1">
      <c r="A19" s="29"/>
      <c r="B19" s="30"/>
      <c r="C19" s="31"/>
      <c r="D19" s="32"/>
      <c r="E19" s="30"/>
      <c r="G19" s="1"/>
      <c r="N19" s="18"/>
      <c r="O19" s="19"/>
    </row>
    <row r="20" s="0" customFormat="1" ht="50.25" customHeight="1">
      <c r="A20" s="20">
        <f t="shared" si="0"/>
        <v>7</v>
      </c>
      <c r="B20" s="21" t="s">
        <v>30</v>
      </c>
      <c r="C20" s="22" t="s">
        <v>18</v>
      </c>
      <c r="D20" s="33">
        <v>0.13944000000000001</v>
      </c>
      <c r="E20" s="21" t="s">
        <v>31</v>
      </c>
      <c r="G20" s="1" t="s">
        <v>16</v>
      </c>
      <c r="N20" s="18"/>
      <c r="O20" s="19"/>
    </row>
    <row r="21" s="0" customFormat="1" ht="18" customHeight="1">
      <c r="A21" s="17" t="s">
        <v>32</v>
      </c>
      <c r="B21" s="17"/>
      <c r="C21" s="17"/>
      <c r="D21" s="17"/>
      <c r="E21" s="17"/>
      <c r="N21" s="18"/>
      <c r="O21" s="19" t="s">
        <v>33</v>
      </c>
    </row>
    <row r="22" s="0" customFormat="1" ht="72">
      <c r="A22" s="20">
        <f t="shared" si="0"/>
        <v>8</v>
      </c>
      <c r="B22" s="21" t="s">
        <v>34</v>
      </c>
      <c r="C22" s="22" t="s">
        <v>24</v>
      </c>
      <c r="D22" s="34">
        <v>12.462999999999999</v>
      </c>
      <c r="E22" s="21" t="s">
        <v>35</v>
      </c>
      <c r="G22" s="1" t="s">
        <v>16</v>
      </c>
      <c r="N22" s="18"/>
      <c r="O22" s="19"/>
    </row>
    <row r="23" s="0" customFormat="1" ht="16.5" customHeight="1">
      <c r="A23" s="35"/>
      <c r="B23" s="35"/>
      <c r="C23" s="35"/>
      <c r="D23" s="35"/>
      <c r="E23" s="35"/>
    </row>
    <row r="24" s="0" customFormat="1" ht="12">
      <c r="A24" s="35"/>
      <c r="B24" s="36" t="s">
        <v>36</v>
      </c>
      <c r="C24" s="36"/>
      <c r="D24" s="36"/>
      <c r="E24" s="36"/>
    </row>
    <row r="25" ht="5.25" customHeight="1">
      <c r="A25" s="4"/>
      <c r="B25" s="36"/>
      <c r="C25" s="36"/>
      <c r="D25" s="36"/>
      <c r="E25" s="36"/>
      <c r="F25" s="1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 ht="11.25" customHeight="1">
      <c r="A26" s="4"/>
      <c r="B26" s="36"/>
      <c r="C26" s="36"/>
      <c r="D26" s="36"/>
      <c r="E26" s="36"/>
      <c r="F26" s="1"/>
      <c r="G26" s="1"/>
      <c r="H26" s="1"/>
      <c r="I26" s="1"/>
      <c r="J26" s="1"/>
      <c r="K26" s="1"/>
      <c r="L26" s="1"/>
      <c r="M26" s="1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 ht="11.25" customHeight="1">
      <c r="A27" s="4"/>
      <c r="B27" s="36"/>
      <c r="C27" s="36"/>
      <c r="D27" s="36"/>
      <c r="E27" s="36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 ht="11.25" customHeight="1">
      <c r="A28" s="4"/>
      <c r="B28" s="36"/>
      <c r="C28" s="36"/>
      <c r="D28" s="36"/>
      <c r="E28" s="36"/>
    </row>
    <row r="29" s="0" customFormat="1" ht="12">
      <c r="A29" s="35"/>
      <c r="B29" s="36"/>
      <c r="C29" s="36"/>
      <c r="D29" s="36"/>
      <c r="E29" s="36"/>
    </row>
    <row r="30" s="0" customFormat="1" ht="12">
      <c r="A30" s="35"/>
      <c r="B30" s="36"/>
      <c r="C30" s="36"/>
      <c r="D30" s="36"/>
      <c r="E30" s="36"/>
    </row>
    <row r="31" s="0" customFormat="1" ht="12">
      <c r="A31" s="35"/>
      <c r="B31" s="36"/>
      <c r="C31" s="36"/>
      <c r="D31" s="36"/>
      <c r="E31" s="36"/>
    </row>
    <row r="32" ht="11.25" hidden="1" customHeight="1">
      <c r="A32" s="4"/>
      <c r="B32" s="36"/>
      <c r="C32" s="36"/>
      <c r="D32" s="36"/>
      <c r="E32" s="36"/>
    </row>
    <row r="33" ht="11.25" customHeight="1">
      <c r="B33" s="1"/>
      <c r="C33" s="1"/>
      <c r="D33" s="1"/>
      <c r="E33" s="1"/>
    </row>
    <row r="34" ht="11.25" customHeight="1">
      <c r="B34" s="1"/>
      <c r="C34" s="1"/>
      <c r="D34" s="1"/>
      <c r="E34" s="1"/>
    </row>
    <row r="35" ht="11.25" customHeight="1">
      <c r="B35" s="1"/>
      <c r="C35" s="1"/>
      <c r="D35" s="1"/>
      <c r="E35" s="1"/>
    </row>
    <row r="36" ht="11.25" customHeight="1">
      <c r="B36" s="37"/>
      <c r="C36" s="37"/>
      <c r="D36" s="37"/>
      <c r="E36" s="37"/>
    </row>
  </sheetData>
  <mergeCells count="19">
    <mergeCell ref="C1:E1"/>
    <mergeCell ref="C2:E2"/>
    <mergeCell ref="A3:B3"/>
    <mergeCell ref="C3:E3"/>
    <mergeCell ref="C4:E4"/>
    <mergeCell ref="A7:E7"/>
    <mergeCell ref="A8:E8"/>
    <mergeCell ref="A11:E11"/>
    <mergeCell ref="A12:E12"/>
    <mergeCell ref="A18:A19"/>
    <mergeCell ref="B18:B19"/>
    <mergeCell ref="C18:C19"/>
    <mergeCell ref="D18:D19"/>
    <mergeCell ref="E18:E19"/>
    <mergeCell ref="A21:E21"/>
    <mergeCell ref="B24:E32"/>
    <mergeCell ref="B33:E33"/>
    <mergeCell ref="B34:E34"/>
    <mergeCell ref="B36:E36"/>
  </mergeCells>
  <printOptions headings="0" gridLines="0"/>
  <pageMargins left="0.31496062992125984" right="0.31496062992125984" top="0.78740157480314954" bottom="0.31496062992125984" header="0.19685038924217199" footer="0.19685038924217199"/>
  <pageSetup paperSize="9" scale="98" firstPageNumber="1" fitToWidth="1" fitToHeight="0" pageOrder="downThenOver" orientation="portrait" usePrinterDefaults="1" blackAndWhite="0" draft="0" cellComments="none" useFirstPageNumber="1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afonina_yv</cp:lastModifiedBy>
  <cp:revision>7</cp:revision>
  <dcterms:created xsi:type="dcterms:W3CDTF">2020-09-30T08:50:27Z</dcterms:created>
  <dcterms:modified xsi:type="dcterms:W3CDTF">2025-12-16T03:51:29Z</dcterms:modified>
</cp:coreProperties>
</file>